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19416" windowHeight="1101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Лист1!#REF!</definedName>
  </definedNames>
  <calcPr calcId="125725"/>
</workbook>
</file>

<file path=xl/calcChain.xml><?xml version="1.0" encoding="utf-8"?>
<calcChain xmlns="http://schemas.openxmlformats.org/spreadsheetml/2006/main">
  <c r="G88" i="1"/>
  <c r="G89"/>
  <c r="H88"/>
  <c r="H89"/>
  <c r="G30"/>
  <c r="H30"/>
  <c r="H71" l="1"/>
  <c r="H58"/>
  <c r="H57"/>
  <c r="H56" s="1"/>
  <c r="H55" s="1"/>
  <c r="H54" s="1"/>
  <c r="H50"/>
  <c r="H49" s="1"/>
  <c r="H48" s="1"/>
  <c r="H47" s="1"/>
  <c r="H46" s="1"/>
  <c r="H44"/>
  <c r="H43" s="1"/>
  <c r="H42" s="1"/>
  <c r="H39"/>
  <c r="H38" s="1"/>
  <c r="H37" s="1"/>
  <c r="H36" s="1"/>
  <c r="H33"/>
  <c r="H32" s="1"/>
  <c r="H28"/>
  <c r="H26"/>
  <c r="H20"/>
  <c r="H19"/>
  <c r="H18"/>
  <c r="H17"/>
  <c r="H65"/>
  <c r="H64" s="1"/>
  <c r="H76"/>
  <c r="H75"/>
  <c r="H73"/>
  <c r="H95"/>
  <c r="H94" s="1"/>
  <c r="H93" s="1"/>
  <c r="H92" s="1"/>
  <c r="H91" s="1"/>
  <c r="H86"/>
  <c r="H85" s="1"/>
  <c r="H83"/>
  <c r="H81" s="1"/>
  <c r="H82"/>
  <c r="G95"/>
  <c r="G94" s="1"/>
  <c r="G93" s="1"/>
  <c r="G92" s="1"/>
  <c r="G91" s="1"/>
  <c r="G86"/>
  <c r="G85" s="1"/>
  <c r="G83"/>
  <c r="G82"/>
  <c r="G76"/>
  <c r="G75"/>
  <c r="G73"/>
  <c r="G71"/>
  <c r="G65"/>
  <c r="G64" s="1"/>
  <c r="G58"/>
  <c r="G57"/>
  <c r="G56" s="1"/>
  <c r="G55" s="1"/>
  <c r="G54" s="1"/>
  <c r="G50"/>
  <c r="G49" s="1"/>
  <c r="G48" s="1"/>
  <c r="G47" s="1"/>
  <c r="G46" s="1"/>
  <c r="G44"/>
  <c r="G43" s="1"/>
  <c r="G42" s="1"/>
  <c r="G39"/>
  <c r="G38" s="1"/>
  <c r="G37" s="1"/>
  <c r="G36" s="1"/>
  <c r="G33"/>
  <c r="G32" s="1"/>
  <c r="G28"/>
  <c r="G26"/>
  <c r="G20"/>
  <c r="G19"/>
  <c r="G18"/>
  <c r="G17"/>
  <c r="G81" l="1"/>
  <c r="G80" s="1"/>
  <c r="H80"/>
  <c r="H25"/>
  <c r="H23" s="1"/>
  <c r="H16" s="1"/>
  <c r="H70"/>
  <c r="H69" s="1"/>
  <c r="H68" s="1"/>
  <c r="H24"/>
  <c r="H63"/>
  <c r="H62"/>
  <c r="H79"/>
  <c r="G70"/>
  <c r="G69" s="1"/>
  <c r="G68" s="1"/>
  <c r="G25"/>
  <c r="G24" s="1"/>
  <c r="G63"/>
  <c r="G62"/>
  <c r="G79"/>
  <c r="H61" l="1"/>
  <c r="H97" s="1"/>
  <c r="G23"/>
  <c r="G16" s="1"/>
  <c r="G61"/>
  <c r="H15" l="1"/>
  <c r="G97"/>
  <c r="G15"/>
</calcChain>
</file>

<file path=xl/sharedStrings.xml><?xml version="1.0" encoding="utf-8"?>
<sst xmlns="http://schemas.openxmlformats.org/spreadsheetml/2006/main" count="392" uniqueCount="98">
  <si>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</si>
  <si>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</si>
  <si>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</si>
  <si>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</si>
  <si>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</si>
  <si>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</si>
  <si>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министерство, ведомство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</si>
  <si>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</si>
  <si>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</si>
  <si>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</si>
  <si>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03</t>
  </si>
  <si>
    <t>04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</si>
  <si>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</si>
  <si>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</si>
  <si>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</si>
  <si>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НАЦИОНАЛЬНАЯ ЭКОНОМИКА</t>
  </si>
  <si>
    <t>ЖИЛИЩНО-КОММУНАЛЬНОЕ ХОЗЯЙСТВО</t>
  </si>
  <si>
    <t>05</t>
  </si>
  <si>
    <t>Коммунальное хозяйство</t>
  </si>
  <si>
    <t>ВСЕГО</t>
  </si>
  <si>
    <t>Межбюджетные трансферты</t>
  </si>
  <si>
    <t>Осуществление государственных полномочий в сфере административных правонарушений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</si>
  <si>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</si>
  <si>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Расходы на содержание органов местного самоуправления и обеспечение их функций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</si>
  <si>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 фондами</t>
  </si>
  <si>
    <t>100</t>
  </si>
  <si>
    <t>200</t>
  </si>
  <si>
    <t>Иные бюджетные ассигнования</t>
  </si>
  <si>
    <t>800</t>
  </si>
  <si>
    <t>09</t>
  </si>
  <si>
    <t>Дорожное хозяйство (дорожные фонды)</t>
  </si>
  <si>
    <t>06</t>
  </si>
  <si>
    <t>Жилищное хозяйство</t>
  </si>
  <si>
    <t>Закупка товаров, работ и услуг для обеспечения государственных (муниципальных) нужд</t>
  </si>
  <si>
    <t>Благоустройство</t>
  </si>
  <si>
    <t>АДМИНИСТРАЦИЯ МУНИЦИПАЛЬНОГО ОБРАЗОВАНИЯ "СЮМСКОЕ"</t>
  </si>
  <si>
    <t>117</t>
  </si>
  <si>
    <t>81 0 00 80010</t>
  </si>
  <si>
    <t>86 0 00 00000</t>
  </si>
  <si>
    <t>88 0 00 00000</t>
  </si>
  <si>
    <t xml:space="preserve"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 </t>
  </si>
  <si>
    <t>88 0 00 88950</t>
  </si>
  <si>
    <t>Мероприятия в сфере жилищно-коммунального хозяйства муниципального образования "Сюмское"</t>
  </si>
  <si>
    <t>Организация услуг теплоснабжения</t>
  </si>
  <si>
    <t>Закупка товаров, работ, услуг для государственных (муниципальных) нужд</t>
  </si>
  <si>
    <t xml:space="preserve"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 </t>
  </si>
  <si>
    <t>Уличное освещение</t>
  </si>
  <si>
    <t>Закупка товаров, работ и услуг для государственных (муниципальных) нужд</t>
  </si>
  <si>
    <t xml:space="preserve">Осуществление полномочий по вопросам организации ритуальных услуг и содержания мест захоронения </t>
  </si>
  <si>
    <t>88 0 00 83610</t>
  </si>
  <si>
    <t>88 0 00 88960</t>
  </si>
  <si>
    <t>88 0 00 80000</t>
  </si>
  <si>
    <t>88 0 00 83710</t>
  </si>
  <si>
    <t>88 0 00 88990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</si>
  <si>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</si>
  <si>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</si>
  <si>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</si>
  <si>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</si>
  <si>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к решению</t>
  </si>
  <si>
    <t xml:space="preserve"> "Об исполнении бюджета муниципального образования</t>
  </si>
  <si>
    <t>ОБЩЕГОСУДАРСТВЕННЫЕ ВОПРОСЫ</t>
  </si>
  <si>
    <t>Обеспечение функционирования главы МО "Сюмское"</t>
  </si>
  <si>
    <t>81 0 00 00000</t>
  </si>
  <si>
    <t>Обеспечение деятельности исполнительных органов муниципального образования "Сюмское"</t>
  </si>
  <si>
    <t>82 0 00 00000</t>
  </si>
  <si>
    <t>82 0 00 80010</t>
  </si>
  <si>
    <t>Уплата налогов, сборов и иных платежей</t>
  </si>
  <si>
    <t>850</t>
  </si>
  <si>
    <t>82 0 00 78680</t>
  </si>
  <si>
    <t>Обеспечение деятельности финансовых, налоговых, таможенных органов и органов финансового (финансово-бюджетного надзора)</t>
  </si>
  <si>
    <t>Обеспечение деятельности контрольно-счетного органа муниципального образования "Сюмское"</t>
  </si>
  <si>
    <t>83 0 00 00000</t>
  </si>
  <si>
    <t>Обеспечение деятельности органов финансового (финансово-бюджетного надзора)</t>
  </si>
  <si>
    <t>83 0 00 80030</t>
  </si>
  <si>
    <t>Иные межбюджетные трансферты</t>
  </si>
  <si>
    <t>другие общегосударственные расходы</t>
  </si>
  <si>
    <t>13</t>
  </si>
  <si>
    <t>85 0 00 00000</t>
  </si>
  <si>
    <t>85 0 00 51180</t>
  </si>
  <si>
    <t>Дорожное хозяйство МО "Сюмское"</t>
  </si>
  <si>
    <t>Осуществление полночий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 включая создание и обеспечение функционирования парковок (парковочных мест) осуществление муниципального контроля за сохранностью автомобильных дорог местного значения в границах населенных пунктов поселения, а также иных полномочий в области использования автомобильных дорог и осуществления дорожной деятельности в соответствии законодательством РФ.</t>
  </si>
  <si>
    <t>86 0  00 88940</t>
  </si>
  <si>
    <t xml:space="preserve">05 </t>
  </si>
  <si>
    <t xml:space="preserve">02 </t>
  </si>
  <si>
    <t>КУЛЬТУРА</t>
  </si>
  <si>
    <t>08</t>
  </si>
  <si>
    <t>Создание условий для организаций досуга и обеспечения жителей поселения услугами организаций культуры</t>
  </si>
  <si>
    <t>89 0 00 00000</t>
  </si>
  <si>
    <t>89 0 00 80100</t>
  </si>
  <si>
    <t xml:space="preserve">  "Сюмское" за 2020 год"</t>
  </si>
  <si>
    <t>ВЕДОМСТВЕННАЯ  СТРУКТУРА   РАСХОДОВ БЮДЖЕТА                                                                                                   МУНИЦИПАЛЬНОГО  ОБРАЗОВАНИЯ  "Сюмское" НА  2020 ГОД</t>
  </si>
  <si>
    <t>Утверждено                руб.</t>
  </si>
  <si>
    <t>Исполнено, руб.</t>
  </si>
  <si>
    <t>Мероприятия в сфере общегосударственных вопросов, осуществляемые органами местного самоуправления</t>
  </si>
  <si>
    <t>84 0 00 80480</t>
  </si>
  <si>
    <t>Благоустройство территорий и приобретение уборочной и коммунальной техники</t>
  </si>
  <si>
    <t>88 0 00 78840</t>
  </si>
  <si>
    <t xml:space="preserve">от  19 июля 2021 г. № 97   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</si>
</sst>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59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right" vertical="center"/>
    </xf>
    <xf numFmtId="2" fontId="3" fillId="0" borderId="3" xfId="0" applyNumberFormat="1" applyFont="1" applyBorder="1" applyAlignment="1">
      <alignment horizontal="right" vertical="center"/>
    </xf>
    <xf numFmtId="2" fontId="6" fillId="0" borderId="3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horizontal="right" vertical="center"/>
    </xf>
    <xf numFmtId="2" fontId="7" fillId="0" borderId="3" xfId="0" applyNumberFormat="1" applyFont="1" applyBorder="1" applyAlignment="1">
      <alignment horizontal="right" vertical="center"/>
    </xf>
    <xf numFmtId="2" fontId="0" fillId="0" borderId="3" xfId="0" applyNumberFormat="1" applyBorder="1"/>
    <xf numFmtId="2" fontId="3" fillId="0" borderId="3" xfId="0" applyNumberFormat="1" applyFont="1" applyFill="1" applyBorder="1" applyAlignment="1">
      <alignment horizontal="right" vertical="center"/>
    </xf>
    <xf numFmtId="2" fontId="6" fillId="0" borderId="3" xfId="0" applyNumberFormat="1" applyFont="1" applyFill="1" applyBorder="1" applyAlignment="1">
      <alignment horizontal="right" vertical="center"/>
    </xf>
    <xf numFmtId="0" fontId="8" fillId="0" borderId="3" xfId="0" applyFont="1" applyBorder="1" applyAlignment="1">
      <alignment horizontal="left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7"/>
  <sheetViews>
    <sheetView tabSelected="1" workbookViewId="0">
      <selection activeCell="B7" sqref="B7:H7"/>
    </sheetView>
  </sheetViews>
  <sheetFormatPr defaultRowHeight="13.2"/>
  <cols>
    <col min="1" max="1" width="49.88671875" customWidth="1"/>
    <col min="2" max="2" width="5.44140625" customWidth="1"/>
    <col min="3" max="3" width="4.88671875" customWidth="1"/>
    <col min="4" max="4" width="5.5546875" customWidth="1"/>
    <col min="5" max="5" width="16.88671875" customWidth="1"/>
    <col min="6" max="6" width="5.33203125" customWidth="1"/>
    <col min="7" max="7" width="10.88671875" customWidth="1"/>
    <col min="8" max="8" width="10.33203125" customWidth="1"/>
    <col min="9" max="9" width="11.33203125" customWidth="1"/>
    <col min="10" max="10" width="14.6640625" customWidth="1"/>
  </cols>
  <sheetData>
    <row r="1" spans="1:10" ht="12.75" customHeight="1">
      <c r="A1" s="1"/>
      <c r="B1" s="1"/>
      <c r="C1" s="1"/>
      <c r="D1" s="1"/>
      <c r="E1" s="7"/>
      <c r="F1" s="7"/>
      <c r="G1" s="7"/>
      <c r="H1" s="7"/>
      <c r="I1" s="7"/>
      <c r="J1" s="7"/>
    </row>
    <row r="2" spans="1:10" ht="12.75" customHeight="1">
      <c r="A2" s="7"/>
      <c r="B2" s="55"/>
      <c r="C2" s="56"/>
      <c r="D2" s="56"/>
      <c r="E2" s="56"/>
      <c r="F2" s="56"/>
      <c r="G2" s="56"/>
      <c r="H2" s="56"/>
      <c r="I2" s="9"/>
      <c r="J2" s="7"/>
    </row>
    <row r="3" spans="1:10" ht="12.75" customHeight="1">
      <c r="A3" s="7"/>
      <c r="B3" s="9"/>
      <c r="C3" s="9"/>
      <c r="D3" s="54"/>
      <c r="E3" s="54"/>
      <c r="F3" s="54"/>
      <c r="G3" s="54"/>
      <c r="H3" s="54"/>
      <c r="I3" s="54"/>
      <c r="J3" s="7"/>
    </row>
    <row r="4" spans="1:10" ht="12.75" customHeight="1">
      <c r="A4" s="7"/>
      <c r="B4" s="57" t="s">
        <v>58</v>
      </c>
      <c r="C4" s="58"/>
      <c r="D4" s="58"/>
      <c r="E4" s="58"/>
      <c r="F4" s="58"/>
      <c r="G4" s="58"/>
      <c r="H4" s="58"/>
      <c r="I4" s="9"/>
      <c r="J4" s="7"/>
    </row>
    <row r="5" spans="1:10" ht="12.75" customHeight="1">
      <c r="A5" s="7"/>
      <c r="B5" s="57" t="s">
        <v>59</v>
      </c>
      <c r="C5" s="58"/>
      <c r="D5" s="58"/>
      <c r="E5" s="58"/>
      <c r="F5" s="58"/>
      <c r="G5" s="58"/>
      <c r="H5" s="58"/>
      <c r="I5" s="9"/>
      <c r="J5" s="7"/>
    </row>
    <row r="6" spans="1:10" ht="13.5" customHeight="1">
      <c r="A6" s="8"/>
      <c r="B6" s="57" t="s">
        <v>89</v>
      </c>
      <c r="C6" s="58"/>
      <c r="D6" s="58"/>
      <c r="E6" s="58"/>
      <c r="F6" s="58"/>
      <c r="G6" s="58"/>
      <c r="H6" s="58"/>
      <c r="I6" s="9"/>
      <c r="J6" s="8"/>
    </row>
    <row r="7" spans="1:10" ht="12.75" customHeight="1">
      <c r="A7" s="7"/>
      <c r="B7" s="57" t="s">
        <v>97</v>
      </c>
      <c r="C7" s="58"/>
      <c r="D7" s="58"/>
      <c r="E7" s="58"/>
      <c r="F7" s="58"/>
      <c r="G7" s="58"/>
      <c r="H7" s="58"/>
      <c r="I7" s="9"/>
      <c r="J7" s="7"/>
    </row>
    <row r="8" spans="1:10" ht="17.25" customHeight="1">
      <c r="A8" s="1"/>
      <c r="B8" s="1"/>
      <c r="C8" s="1"/>
      <c r="D8" s="54"/>
      <c r="E8" s="54"/>
      <c r="F8" s="54"/>
      <c r="G8" s="54"/>
      <c r="H8" s="54"/>
      <c r="I8" s="10"/>
      <c r="J8" s="10"/>
    </row>
    <row r="9" spans="1:10" ht="25.5" customHeight="1">
      <c r="A9" s="52" t="s">
        <v>90</v>
      </c>
      <c r="B9" s="52"/>
      <c r="C9" s="52"/>
      <c r="D9" s="52"/>
      <c r="E9" s="52"/>
      <c r="F9" s="52"/>
      <c r="G9" s="52"/>
      <c r="H9" s="52"/>
      <c r="I9" s="53"/>
    </row>
    <row r="10" spans="1:10" ht="15.75" customHeight="1" thickBot="1">
      <c r="A10" s="11"/>
      <c r="B10" s="11"/>
      <c r="C10" s="11"/>
      <c r="D10" s="11"/>
      <c r="E10" s="11"/>
      <c r="F10" s="11"/>
      <c r="G10" s="11"/>
      <c r="H10" s="12"/>
    </row>
    <row r="11" spans="1:10" ht="29.25" customHeight="1">
      <c r="A11" s="49" t="s">
        <v>0</v>
      </c>
      <c r="B11" s="40" t="s">
        <v>1</v>
      </c>
      <c r="C11" s="40" t="s">
        <v>2</v>
      </c>
      <c r="D11" s="40" t="s">
        <v>3</v>
      </c>
      <c r="E11" s="40" t="s">
        <v>4</v>
      </c>
      <c r="F11" s="40" t="s">
        <v>5</v>
      </c>
      <c r="G11" s="43" t="s">
        <v>91</v>
      </c>
      <c r="H11" s="46" t="s">
        <v>92</v>
      </c>
    </row>
    <row r="12" spans="1:10" ht="29.25" customHeight="1">
      <c r="A12" s="50"/>
      <c r="B12" s="41"/>
      <c r="C12" s="41"/>
      <c r="D12" s="41"/>
      <c r="E12" s="41"/>
      <c r="F12" s="41"/>
      <c r="G12" s="44"/>
      <c r="H12" s="47"/>
    </row>
    <row r="13" spans="1:10" ht="29.25" customHeight="1" thickBot="1">
      <c r="A13" s="51" t="s">
        <v>0</v>
      </c>
      <c r="B13" s="42" t="s">
        <v>6</v>
      </c>
      <c r="C13" s="42"/>
      <c r="D13" s="42" t="s">
        <v>3</v>
      </c>
      <c r="E13" s="42" t="s">
        <v>4</v>
      </c>
      <c r="F13" s="42" t="s">
        <v>5</v>
      </c>
      <c r="G13" s="45"/>
      <c r="H13" s="48"/>
    </row>
    <row r="14" spans="1:10" ht="34.5" customHeight="1">
      <c r="A14" s="19">
        <v>1</v>
      </c>
      <c r="B14" s="2">
        <v>2</v>
      </c>
      <c r="C14" s="2">
        <v>3</v>
      </c>
      <c r="D14" s="2">
        <v>4</v>
      </c>
      <c r="E14" s="2">
        <v>5</v>
      </c>
      <c r="F14" s="2">
        <v>6</v>
      </c>
      <c r="G14" s="16">
        <v>7</v>
      </c>
      <c r="H14" s="30">
        <v>8</v>
      </c>
    </row>
    <row r="15" spans="1:10" ht="26.4">
      <c r="A15" s="6" t="s">
        <v>35</v>
      </c>
      <c r="B15" s="18" t="s">
        <v>36</v>
      </c>
      <c r="C15" s="18"/>
      <c r="D15" s="18"/>
      <c r="E15" s="18"/>
      <c r="F15" s="18"/>
      <c r="G15" s="31">
        <f>G16+G46+G54+G61+G91</f>
        <v>2238400</v>
      </c>
      <c r="H15" s="31">
        <f>H16+H46+H54+H61+H91</f>
        <v>2149165.37</v>
      </c>
    </row>
    <row r="16" spans="1:10">
      <c r="A16" s="6" t="s">
        <v>60</v>
      </c>
      <c r="B16" s="18" t="s">
        <v>36</v>
      </c>
      <c r="C16" s="14" t="s">
        <v>7</v>
      </c>
      <c r="D16" s="14"/>
      <c r="E16" s="14"/>
      <c r="F16" s="14"/>
      <c r="G16" s="31">
        <f>G17+G23+G36+G42</f>
        <v>926900</v>
      </c>
      <c r="H16" s="31">
        <f>H17+H23+H36+H42</f>
        <v>861881.41</v>
      </c>
    </row>
    <row r="17" spans="1:8" ht="39.6">
      <c r="A17" s="3" t="s">
        <v>8</v>
      </c>
      <c r="B17" s="18" t="s">
        <v>36</v>
      </c>
      <c r="C17" s="15" t="s">
        <v>7</v>
      </c>
      <c r="D17" s="15" t="s">
        <v>9</v>
      </c>
      <c r="E17" s="15"/>
      <c r="F17" s="15"/>
      <c r="G17" s="32">
        <f>G21</f>
        <v>351000</v>
      </c>
      <c r="H17" s="32">
        <f>H21</f>
        <v>345801.54</v>
      </c>
    </row>
    <row r="18" spans="1:8">
      <c r="A18" s="5" t="s">
        <v>61</v>
      </c>
      <c r="B18" s="18" t="s">
        <v>36</v>
      </c>
      <c r="C18" s="14" t="s">
        <v>7</v>
      </c>
      <c r="D18" s="14" t="s">
        <v>9</v>
      </c>
      <c r="E18" s="14" t="s">
        <v>62</v>
      </c>
      <c r="F18" s="14"/>
      <c r="G18" s="33">
        <f>G21</f>
        <v>351000</v>
      </c>
      <c r="H18" s="33">
        <f>H21</f>
        <v>345801.54</v>
      </c>
    </row>
    <row r="19" spans="1:8" ht="26.4">
      <c r="A19" s="5" t="s">
        <v>23</v>
      </c>
      <c r="B19" s="18" t="s">
        <v>36</v>
      </c>
      <c r="C19" s="14" t="s">
        <v>7</v>
      </c>
      <c r="D19" s="14" t="s">
        <v>9</v>
      </c>
      <c r="E19" s="14" t="s">
        <v>37</v>
      </c>
      <c r="F19" s="14"/>
      <c r="G19" s="33">
        <f>G21</f>
        <v>351000</v>
      </c>
      <c r="H19" s="33">
        <f>H21</f>
        <v>345801.54</v>
      </c>
    </row>
    <row r="20" spans="1:8" ht="66">
      <c r="A20" s="5" t="s">
        <v>24</v>
      </c>
      <c r="B20" s="18" t="s">
        <v>36</v>
      </c>
      <c r="C20" s="14" t="s">
        <v>7</v>
      </c>
      <c r="D20" s="14" t="s">
        <v>9</v>
      </c>
      <c r="E20" s="14" t="s">
        <v>37</v>
      </c>
      <c r="F20" s="14" t="s">
        <v>25</v>
      </c>
      <c r="G20" s="33">
        <f>G21</f>
        <v>351000</v>
      </c>
      <c r="H20" s="33">
        <f>H21</f>
        <v>345801.54</v>
      </c>
    </row>
    <row r="21" spans="1:8" ht="26.4">
      <c r="A21" s="5" t="s">
        <v>54</v>
      </c>
      <c r="B21" s="18" t="s">
        <v>36</v>
      </c>
      <c r="C21" s="14" t="s">
        <v>7</v>
      </c>
      <c r="D21" s="14" t="s">
        <v>9</v>
      </c>
      <c r="E21" s="14" t="s">
        <v>37</v>
      </c>
      <c r="F21" s="14" t="s">
        <v>55</v>
      </c>
      <c r="G21" s="33">
        <v>351000</v>
      </c>
      <c r="H21" s="33">
        <v>345801.54</v>
      </c>
    </row>
    <row r="22" spans="1:8">
      <c r="A22" s="5"/>
      <c r="B22" s="14"/>
      <c r="C22" s="14"/>
      <c r="D22" s="14"/>
      <c r="E22" s="14"/>
      <c r="F22" s="14"/>
      <c r="G22" s="33"/>
      <c r="H22" s="33"/>
    </row>
    <row r="23" spans="1:8" ht="39.6">
      <c r="A23" s="3" t="s">
        <v>22</v>
      </c>
      <c r="B23" s="18" t="s">
        <v>36</v>
      </c>
      <c r="C23" s="15" t="s">
        <v>7</v>
      </c>
      <c r="D23" s="15" t="s">
        <v>11</v>
      </c>
      <c r="E23" s="15"/>
      <c r="F23" s="15"/>
      <c r="G23" s="32">
        <f>G25+G32</f>
        <v>557000</v>
      </c>
      <c r="H23" s="32">
        <f>H25+H32</f>
        <v>497179.87000000005</v>
      </c>
    </row>
    <row r="24" spans="1:8" ht="25.95" customHeight="1">
      <c r="A24" s="5" t="s">
        <v>63</v>
      </c>
      <c r="B24" s="18" t="s">
        <v>36</v>
      </c>
      <c r="C24" s="14" t="s">
        <v>7</v>
      </c>
      <c r="D24" s="14" t="s">
        <v>11</v>
      </c>
      <c r="E24" s="20" t="s">
        <v>64</v>
      </c>
      <c r="F24" s="14"/>
      <c r="G24" s="33">
        <f>G25+G32</f>
        <v>557000</v>
      </c>
      <c r="H24" s="33">
        <f>H25+H32</f>
        <v>497179.87000000005</v>
      </c>
    </row>
    <row r="25" spans="1:8" ht="25.5" customHeight="1">
      <c r="A25" s="5" t="s">
        <v>23</v>
      </c>
      <c r="B25" s="18" t="s">
        <v>36</v>
      </c>
      <c r="C25" s="21" t="s">
        <v>7</v>
      </c>
      <c r="D25" s="21" t="s">
        <v>11</v>
      </c>
      <c r="E25" s="17" t="s">
        <v>65</v>
      </c>
      <c r="F25" s="21"/>
      <c r="G25" s="34">
        <f>G26+G28+G30</f>
        <v>494500</v>
      </c>
      <c r="H25" s="34">
        <f>H26+H28+H30</f>
        <v>492179.87000000005</v>
      </c>
    </row>
    <row r="26" spans="1:8" ht="69" customHeight="1">
      <c r="A26" s="4" t="s">
        <v>24</v>
      </c>
      <c r="B26" s="18" t="s">
        <v>36</v>
      </c>
      <c r="C26" s="14" t="s">
        <v>7</v>
      </c>
      <c r="D26" s="14" t="s">
        <v>11</v>
      </c>
      <c r="E26" s="17" t="s">
        <v>65</v>
      </c>
      <c r="F26" s="14" t="s">
        <v>25</v>
      </c>
      <c r="G26" s="33">
        <f>G27</f>
        <v>134000</v>
      </c>
      <c r="H26" s="33">
        <f>H27</f>
        <v>131935.82</v>
      </c>
    </row>
    <row r="27" spans="1:8" ht="31.5" customHeight="1">
      <c r="A27" s="4" t="s">
        <v>54</v>
      </c>
      <c r="B27" s="18" t="s">
        <v>36</v>
      </c>
      <c r="C27" s="14" t="s">
        <v>7</v>
      </c>
      <c r="D27" s="14" t="s">
        <v>11</v>
      </c>
      <c r="E27" s="17" t="s">
        <v>65</v>
      </c>
      <c r="F27" s="14" t="s">
        <v>55</v>
      </c>
      <c r="G27" s="33">
        <v>134000</v>
      </c>
      <c r="H27" s="33">
        <v>131935.82</v>
      </c>
    </row>
    <row r="28" spans="1:8" ht="32.25" customHeight="1">
      <c r="A28" s="5" t="s">
        <v>33</v>
      </c>
      <c r="B28" s="18" t="s">
        <v>36</v>
      </c>
      <c r="C28" s="14" t="s">
        <v>7</v>
      </c>
      <c r="D28" s="14" t="s">
        <v>11</v>
      </c>
      <c r="E28" s="17" t="s">
        <v>65</v>
      </c>
      <c r="F28" s="14" t="s">
        <v>26</v>
      </c>
      <c r="G28" s="33">
        <f>G29</f>
        <v>360000</v>
      </c>
      <c r="H28" s="33">
        <f>H29</f>
        <v>359981.53</v>
      </c>
    </row>
    <row r="29" spans="1:8" ht="27.75" customHeight="1">
      <c r="A29" s="5" t="s">
        <v>56</v>
      </c>
      <c r="B29" s="18" t="s">
        <v>36</v>
      </c>
      <c r="C29" s="14" t="s">
        <v>7</v>
      </c>
      <c r="D29" s="14" t="s">
        <v>11</v>
      </c>
      <c r="E29" s="17" t="s">
        <v>65</v>
      </c>
      <c r="F29" s="14" t="s">
        <v>57</v>
      </c>
      <c r="G29" s="33">
        <v>360000</v>
      </c>
      <c r="H29" s="33">
        <v>359981.53</v>
      </c>
    </row>
    <row r="30" spans="1:8">
      <c r="A30" s="5" t="s">
        <v>27</v>
      </c>
      <c r="B30" s="18" t="s">
        <v>36</v>
      </c>
      <c r="C30" s="14" t="s">
        <v>7</v>
      </c>
      <c r="D30" s="14" t="s">
        <v>11</v>
      </c>
      <c r="E30" s="17" t="s">
        <v>65</v>
      </c>
      <c r="F30" s="14">
        <v>800</v>
      </c>
      <c r="G30" s="33">
        <f>G31</f>
        <v>500</v>
      </c>
      <c r="H30" s="33">
        <f>H31</f>
        <v>262.52</v>
      </c>
    </row>
    <row r="31" spans="1:8">
      <c r="A31" s="5" t="s">
        <v>66</v>
      </c>
      <c r="B31" s="18" t="s">
        <v>36</v>
      </c>
      <c r="C31" s="14" t="s">
        <v>7</v>
      </c>
      <c r="D31" s="14" t="s">
        <v>11</v>
      </c>
      <c r="E31" s="17" t="s">
        <v>65</v>
      </c>
      <c r="F31" s="14" t="s">
        <v>67</v>
      </c>
      <c r="G31" s="33">
        <v>500</v>
      </c>
      <c r="H31" s="33">
        <v>262.52</v>
      </c>
    </row>
    <row r="32" spans="1:8" ht="26.4">
      <c r="A32" s="5" t="s">
        <v>21</v>
      </c>
      <c r="B32" s="18" t="s">
        <v>36</v>
      </c>
      <c r="C32" s="14" t="s">
        <v>7</v>
      </c>
      <c r="D32" s="14" t="s">
        <v>11</v>
      </c>
      <c r="E32" s="14" t="s">
        <v>68</v>
      </c>
      <c r="F32" s="14"/>
      <c r="G32" s="33">
        <f>G33</f>
        <v>62500</v>
      </c>
      <c r="H32" s="33">
        <f>H33</f>
        <v>5000</v>
      </c>
    </row>
    <row r="33" spans="1:8" ht="26.4">
      <c r="A33" s="5" t="s">
        <v>33</v>
      </c>
      <c r="B33" s="18" t="s">
        <v>36</v>
      </c>
      <c r="C33" s="14" t="s">
        <v>7</v>
      </c>
      <c r="D33" s="14" t="s">
        <v>11</v>
      </c>
      <c r="E33" s="14" t="s">
        <v>68</v>
      </c>
      <c r="F33" s="14" t="s">
        <v>26</v>
      </c>
      <c r="G33" s="33">
        <f>G34</f>
        <v>62500</v>
      </c>
      <c r="H33" s="33">
        <f>H34</f>
        <v>5000</v>
      </c>
    </row>
    <row r="34" spans="1:8" ht="26.4">
      <c r="A34" s="5" t="s">
        <v>56</v>
      </c>
      <c r="B34" s="18" t="s">
        <v>36</v>
      </c>
      <c r="C34" s="14" t="s">
        <v>7</v>
      </c>
      <c r="D34" s="14" t="s">
        <v>11</v>
      </c>
      <c r="E34" s="14" t="s">
        <v>68</v>
      </c>
      <c r="F34" s="14" t="s">
        <v>57</v>
      </c>
      <c r="G34" s="33">
        <v>62500</v>
      </c>
      <c r="H34" s="33">
        <v>5000</v>
      </c>
    </row>
    <row r="35" spans="1:8">
      <c r="A35" s="5"/>
      <c r="B35" s="14"/>
      <c r="C35" s="14"/>
      <c r="D35" s="14"/>
      <c r="E35" s="14"/>
      <c r="F35" s="14"/>
      <c r="G35" s="33"/>
      <c r="H35" s="33"/>
    </row>
    <row r="36" spans="1:8" ht="39.6">
      <c r="A36" s="22" t="s">
        <v>69</v>
      </c>
      <c r="B36" s="18" t="s">
        <v>36</v>
      </c>
      <c r="C36" s="23" t="s">
        <v>7</v>
      </c>
      <c r="D36" s="23" t="s">
        <v>31</v>
      </c>
      <c r="E36" s="23"/>
      <c r="F36" s="24"/>
      <c r="G36" s="35">
        <f t="shared" ref="G36:H39" si="0">G37</f>
        <v>12000</v>
      </c>
      <c r="H36" s="35">
        <f t="shared" si="0"/>
        <v>12000</v>
      </c>
    </row>
    <row r="37" spans="1:8" ht="26.4">
      <c r="A37" s="5" t="s">
        <v>70</v>
      </c>
      <c r="B37" s="18" t="s">
        <v>36</v>
      </c>
      <c r="C37" s="14" t="s">
        <v>7</v>
      </c>
      <c r="D37" s="14" t="s">
        <v>31</v>
      </c>
      <c r="E37" s="14" t="s">
        <v>71</v>
      </c>
      <c r="F37" s="25"/>
      <c r="G37" s="33">
        <f t="shared" si="0"/>
        <v>12000</v>
      </c>
      <c r="H37" s="33">
        <f t="shared" si="0"/>
        <v>12000</v>
      </c>
    </row>
    <row r="38" spans="1:8" ht="26.4">
      <c r="A38" s="5" t="s">
        <v>72</v>
      </c>
      <c r="B38" s="18" t="s">
        <v>36</v>
      </c>
      <c r="C38" s="14" t="s">
        <v>7</v>
      </c>
      <c r="D38" s="14" t="s">
        <v>31</v>
      </c>
      <c r="E38" s="14" t="s">
        <v>73</v>
      </c>
      <c r="F38" s="25"/>
      <c r="G38" s="33">
        <f t="shared" si="0"/>
        <v>12000</v>
      </c>
      <c r="H38" s="33">
        <f t="shared" si="0"/>
        <v>12000</v>
      </c>
    </row>
    <row r="39" spans="1:8" ht="12" customHeight="1">
      <c r="A39" s="5" t="s">
        <v>20</v>
      </c>
      <c r="B39" s="18" t="s">
        <v>36</v>
      </c>
      <c r="C39" s="14" t="s">
        <v>7</v>
      </c>
      <c r="D39" s="14" t="s">
        <v>31</v>
      </c>
      <c r="E39" s="14" t="s">
        <v>73</v>
      </c>
      <c r="F39" s="25">
        <v>500</v>
      </c>
      <c r="G39" s="33">
        <f t="shared" si="0"/>
        <v>12000</v>
      </c>
      <c r="H39" s="33">
        <f t="shared" si="0"/>
        <v>12000</v>
      </c>
    </row>
    <row r="40" spans="1:8">
      <c r="A40" s="5" t="s">
        <v>74</v>
      </c>
      <c r="B40" s="18" t="s">
        <v>36</v>
      </c>
      <c r="C40" s="14" t="s">
        <v>7</v>
      </c>
      <c r="D40" s="14" t="s">
        <v>31</v>
      </c>
      <c r="E40" s="14" t="s">
        <v>73</v>
      </c>
      <c r="F40" s="25">
        <v>540</v>
      </c>
      <c r="G40" s="33">
        <v>12000</v>
      </c>
      <c r="H40" s="33">
        <v>12000</v>
      </c>
    </row>
    <row r="41" spans="1:8">
      <c r="A41" s="5"/>
      <c r="B41" s="18"/>
      <c r="C41" s="14"/>
      <c r="D41" s="14"/>
      <c r="E41" s="14"/>
      <c r="F41" s="26"/>
      <c r="G41" s="33"/>
      <c r="H41" s="33"/>
    </row>
    <row r="42" spans="1:8">
      <c r="A42" s="6" t="s">
        <v>75</v>
      </c>
      <c r="B42" s="18" t="s">
        <v>36</v>
      </c>
      <c r="C42" s="18" t="s">
        <v>7</v>
      </c>
      <c r="D42" s="18" t="s">
        <v>76</v>
      </c>
      <c r="E42" s="18"/>
      <c r="F42" s="27"/>
      <c r="G42" s="31">
        <f>G43</f>
        <v>6900</v>
      </c>
      <c r="H42" s="31">
        <f>H43</f>
        <v>6900</v>
      </c>
    </row>
    <row r="43" spans="1:8" ht="23.4">
      <c r="A43" s="39" t="s">
        <v>93</v>
      </c>
      <c r="B43" s="18" t="s">
        <v>36</v>
      </c>
      <c r="C43" s="14" t="s">
        <v>7</v>
      </c>
      <c r="D43" s="14" t="s">
        <v>76</v>
      </c>
      <c r="E43" s="14" t="s">
        <v>94</v>
      </c>
      <c r="F43" s="26"/>
      <c r="G43" s="33">
        <f t="shared" ref="G43:H44" si="1">G44</f>
        <v>6900</v>
      </c>
      <c r="H43" s="33">
        <f t="shared" si="1"/>
        <v>6900</v>
      </c>
    </row>
    <row r="44" spans="1:8" ht="26.4">
      <c r="A44" s="5" t="s">
        <v>47</v>
      </c>
      <c r="B44" s="18" t="s">
        <v>36</v>
      </c>
      <c r="C44" s="14" t="s">
        <v>7</v>
      </c>
      <c r="D44" s="14" t="s">
        <v>76</v>
      </c>
      <c r="E44" s="14" t="s">
        <v>94</v>
      </c>
      <c r="F44" s="26">
        <v>200</v>
      </c>
      <c r="G44" s="33">
        <f t="shared" si="1"/>
        <v>6900</v>
      </c>
      <c r="H44" s="33">
        <f t="shared" si="1"/>
        <v>6900</v>
      </c>
    </row>
    <row r="45" spans="1:8" ht="26.4">
      <c r="A45" s="5" t="s">
        <v>56</v>
      </c>
      <c r="B45" s="14" t="s">
        <v>36</v>
      </c>
      <c r="C45" s="14" t="s">
        <v>7</v>
      </c>
      <c r="D45" s="14" t="s">
        <v>76</v>
      </c>
      <c r="E45" s="14" t="s">
        <v>94</v>
      </c>
      <c r="F45" s="26">
        <v>240</v>
      </c>
      <c r="G45" s="33">
        <v>6900</v>
      </c>
      <c r="H45" s="33">
        <v>6900</v>
      </c>
    </row>
    <row r="46" spans="1:8">
      <c r="A46" s="6" t="s">
        <v>12</v>
      </c>
      <c r="B46" s="18" t="s">
        <v>36</v>
      </c>
      <c r="C46" s="23" t="s">
        <v>9</v>
      </c>
      <c r="D46" s="23"/>
      <c r="E46" s="23"/>
      <c r="F46" s="28"/>
      <c r="G46" s="31">
        <f t="shared" ref="G46:H50" si="2">G47</f>
        <v>121200</v>
      </c>
      <c r="H46" s="31">
        <f t="shared" si="2"/>
        <v>121200</v>
      </c>
    </row>
    <row r="47" spans="1:8">
      <c r="A47" s="3" t="s">
        <v>13</v>
      </c>
      <c r="B47" s="18" t="s">
        <v>36</v>
      </c>
      <c r="C47" s="15" t="s">
        <v>9</v>
      </c>
      <c r="D47" s="15" t="s">
        <v>10</v>
      </c>
      <c r="E47" s="15"/>
      <c r="F47" s="29"/>
      <c r="G47" s="32">
        <f t="shared" si="2"/>
        <v>121200</v>
      </c>
      <c r="H47" s="32">
        <f t="shared" si="2"/>
        <v>121200</v>
      </c>
    </row>
    <row r="48" spans="1:8">
      <c r="A48" s="5" t="s">
        <v>13</v>
      </c>
      <c r="B48" s="18" t="s">
        <v>36</v>
      </c>
      <c r="C48" s="14" t="s">
        <v>9</v>
      </c>
      <c r="D48" s="14" t="s">
        <v>10</v>
      </c>
      <c r="E48" s="14" t="s">
        <v>77</v>
      </c>
      <c r="F48" s="21"/>
      <c r="G48" s="33">
        <f t="shared" si="2"/>
        <v>121200</v>
      </c>
      <c r="H48" s="33">
        <f t="shared" si="2"/>
        <v>121200</v>
      </c>
    </row>
    <row r="49" spans="1:8" ht="26.4">
      <c r="A49" s="5" t="s">
        <v>14</v>
      </c>
      <c r="B49" s="18" t="s">
        <v>36</v>
      </c>
      <c r="C49" s="14" t="s">
        <v>9</v>
      </c>
      <c r="D49" s="14" t="s">
        <v>10</v>
      </c>
      <c r="E49" s="14" t="s">
        <v>78</v>
      </c>
      <c r="F49" s="21"/>
      <c r="G49" s="33">
        <f t="shared" si="2"/>
        <v>121200</v>
      </c>
      <c r="H49" s="33">
        <f t="shared" si="2"/>
        <v>121200</v>
      </c>
    </row>
    <row r="50" spans="1:8" ht="66">
      <c r="A50" s="5" t="s">
        <v>24</v>
      </c>
      <c r="B50" s="18" t="s">
        <v>36</v>
      </c>
      <c r="C50" s="14" t="s">
        <v>9</v>
      </c>
      <c r="D50" s="14" t="s">
        <v>10</v>
      </c>
      <c r="E50" s="14" t="s">
        <v>78</v>
      </c>
      <c r="F50" s="21" t="s">
        <v>25</v>
      </c>
      <c r="G50" s="33">
        <f t="shared" si="2"/>
        <v>121200</v>
      </c>
      <c r="H50" s="33">
        <f t="shared" si="2"/>
        <v>121200</v>
      </c>
    </row>
    <row r="51" spans="1:8" ht="26.4">
      <c r="A51" s="5" t="s">
        <v>54</v>
      </c>
      <c r="B51" s="18" t="s">
        <v>36</v>
      </c>
      <c r="C51" s="14" t="s">
        <v>9</v>
      </c>
      <c r="D51" s="14" t="s">
        <v>10</v>
      </c>
      <c r="E51" s="14" t="s">
        <v>78</v>
      </c>
      <c r="F51" s="21" t="s">
        <v>55</v>
      </c>
      <c r="G51" s="33">
        <v>121200</v>
      </c>
      <c r="H51" s="33">
        <v>121200</v>
      </c>
    </row>
    <row r="52" spans="1:8">
      <c r="A52" s="5"/>
      <c r="B52" s="14"/>
      <c r="C52" s="14"/>
      <c r="D52" s="14"/>
      <c r="E52" s="14"/>
      <c r="F52" s="21"/>
      <c r="G52" s="33"/>
      <c r="H52" s="33"/>
    </row>
    <row r="53" spans="1:8">
      <c r="A53" s="5"/>
      <c r="B53" s="14"/>
      <c r="C53" s="14"/>
      <c r="D53" s="14"/>
      <c r="E53" s="14"/>
      <c r="F53" s="21"/>
      <c r="G53" s="33"/>
      <c r="H53" s="33"/>
    </row>
    <row r="54" spans="1:8">
      <c r="A54" s="6" t="s">
        <v>15</v>
      </c>
      <c r="B54" s="18" t="s">
        <v>36</v>
      </c>
      <c r="C54" s="15" t="s">
        <v>11</v>
      </c>
      <c r="D54" s="15"/>
      <c r="E54" s="15"/>
      <c r="F54" s="15"/>
      <c r="G54" s="31">
        <f t="shared" ref="G54:H56" si="3">G55</f>
        <v>78500</v>
      </c>
      <c r="H54" s="31">
        <f t="shared" si="3"/>
        <v>78500</v>
      </c>
    </row>
    <row r="55" spans="1:8">
      <c r="A55" s="3" t="s">
        <v>30</v>
      </c>
      <c r="B55" s="18" t="s">
        <v>36</v>
      </c>
      <c r="C55" s="14" t="s">
        <v>11</v>
      </c>
      <c r="D55" s="14" t="s">
        <v>29</v>
      </c>
      <c r="E55" s="14"/>
      <c r="F55" s="14"/>
      <c r="G55" s="33">
        <f t="shared" si="3"/>
        <v>78500</v>
      </c>
      <c r="H55" s="33">
        <f t="shared" si="3"/>
        <v>78500</v>
      </c>
    </row>
    <row r="56" spans="1:8">
      <c r="A56" s="5" t="s">
        <v>79</v>
      </c>
      <c r="B56" s="18" t="s">
        <v>36</v>
      </c>
      <c r="C56" s="14" t="s">
        <v>11</v>
      </c>
      <c r="D56" s="14" t="s">
        <v>29</v>
      </c>
      <c r="E56" s="14" t="s">
        <v>38</v>
      </c>
      <c r="F56" s="14"/>
      <c r="G56" s="33">
        <f t="shared" si="3"/>
        <v>78500</v>
      </c>
      <c r="H56" s="33">
        <f t="shared" si="3"/>
        <v>78500</v>
      </c>
    </row>
    <row r="57" spans="1:8" ht="158.4">
      <c r="A57" s="5" t="s">
        <v>80</v>
      </c>
      <c r="B57" s="18" t="s">
        <v>36</v>
      </c>
      <c r="C57" s="14" t="s">
        <v>11</v>
      </c>
      <c r="D57" s="14" t="s">
        <v>29</v>
      </c>
      <c r="E57" s="14" t="s">
        <v>81</v>
      </c>
      <c r="F57" s="14"/>
      <c r="G57" s="33">
        <f>G59</f>
        <v>78500</v>
      </c>
      <c r="H57" s="33">
        <f>H59</f>
        <v>78500</v>
      </c>
    </row>
    <row r="58" spans="1:8" ht="26.4">
      <c r="A58" s="5" t="s">
        <v>33</v>
      </c>
      <c r="B58" s="18" t="s">
        <v>36</v>
      </c>
      <c r="C58" s="14" t="s">
        <v>11</v>
      </c>
      <c r="D58" s="14" t="s">
        <v>29</v>
      </c>
      <c r="E58" s="14" t="s">
        <v>81</v>
      </c>
      <c r="F58" s="14" t="s">
        <v>26</v>
      </c>
      <c r="G58" s="33">
        <f>G59</f>
        <v>78500</v>
      </c>
      <c r="H58" s="33">
        <f>H59</f>
        <v>78500</v>
      </c>
    </row>
    <row r="59" spans="1:8" ht="26.4">
      <c r="A59" s="5" t="s">
        <v>56</v>
      </c>
      <c r="B59" s="18" t="s">
        <v>36</v>
      </c>
      <c r="C59" s="14" t="s">
        <v>11</v>
      </c>
      <c r="D59" s="14" t="s">
        <v>29</v>
      </c>
      <c r="E59" s="14" t="s">
        <v>81</v>
      </c>
      <c r="F59" s="14" t="s">
        <v>57</v>
      </c>
      <c r="G59" s="33">
        <v>78500</v>
      </c>
      <c r="H59" s="33">
        <v>78500</v>
      </c>
    </row>
    <row r="60" spans="1:8">
      <c r="A60" s="5"/>
      <c r="B60" s="14"/>
      <c r="C60" s="14"/>
      <c r="D60" s="14"/>
      <c r="E60" s="14"/>
      <c r="F60" s="14"/>
      <c r="G60" s="33"/>
      <c r="H60" s="36"/>
    </row>
    <row r="61" spans="1:8">
      <c r="A61" s="6" t="s">
        <v>16</v>
      </c>
      <c r="B61" s="18" t="s">
        <v>36</v>
      </c>
      <c r="C61" s="23" t="s">
        <v>17</v>
      </c>
      <c r="D61" s="15"/>
      <c r="E61" s="15"/>
      <c r="F61" s="15"/>
      <c r="G61" s="31">
        <f>G62+G68+G79</f>
        <v>536300</v>
      </c>
      <c r="H61" s="31">
        <f>H62+H68+H79</f>
        <v>512083.95999999996</v>
      </c>
    </row>
    <row r="62" spans="1:8">
      <c r="A62" s="3" t="s">
        <v>32</v>
      </c>
      <c r="B62" s="18" t="s">
        <v>36</v>
      </c>
      <c r="C62" s="23" t="s">
        <v>17</v>
      </c>
      <c r="D62" s="23" t="s">
        <v>7</v>
      </c>
      <c r="E62" s="23"/>
      <c r="F62" s="23"/>
      <c r="G62" s="37">
        <f>G64</f>
        <v>400</v>
      </c>
      <c r="H62" s="37">
        <f>H64</f>
        <v>400</v>
      </c>
    </row>
    <row r="63" spans="1:8" ht="26.4">
      <c r="A63" s="5" t="s">
        <v>42</v>
      </c>
      <c r="B63" s="18" t="s">
        <v>36</v>
      </c>
      <c r="C63" s="14" t="s">
        <v>17</v>
      </c>
      <c r="D63" s="14" t="s">
        <v>7</v>
      </c>
      <c r="E63" s="13" t="s">
        <v>39</v>
      </c>
      <c r="F63" s="23"/>
      <c r="G63" s="38">
        <f t="shared" ref="G63:H65" si="4">G64</f>
        <v>400</v>
      </c>
      <c r="H63" s="38">
        <f t="shared" si="4"/>
        <v>400</v>
      </c>
    </row>
    <row r="64" spans="1:8" ht="118.8">
      <c r="A64" s="5" t="s">
        <v>40</v>
      </c>
      <c r="B64" s="18" t="s">
        <v>36</v>
      </c>
      <c r="C64" s="14" t="s">
        <v>17</v>
      </c>
      <c r="D64" s="14" t="s">
        <v>7</v>
      </c>
      <c r="E64" s="14" t="s">
        <v>41</v>
      </c>
      <c r="F64" s="14"/>
      <c r="G64" s="38">
        <f t="shared" si="4"/>
        <v>400</v>
      </c>
      <c r="H64" s="38">
        <f t="shared" si="4"/>
        <v>400</v>
      </c>
    </row>
    <row r="65" spans="1:8" ht="43.5" customHeight="1">
      <c r="A65" s="5" t="s">
        <v>33</v>
      </c>
      <c r="B65" s="18" t="s">
        <v>36</v>
      </c>
      <c r="C65" s="14" t="s">
        <v>17</v>
      </c>
      <c r="D65" s="14" t="s">
        <v>7</v>
      </c>
      <c r="E65" s="14" t="s">
        <v>41</v>
      </c>
      <c r="F65" s="14" t="s">
        <v>26</v>
      </c>
      <c r="G65" s="38">
        <f t="shared" si="4"/>
        <v>400</v>
      </c>
      <c r="H65" s="38">
        <f t="shared" si="4"/>
        <v>400</v>
      </c>
    </row>
    <row r="66" spans="1:8" ht="26.4">
      <c r="A66" s="5" t="s">
        <v>56</v>
      </c>
      <c r="B66" s="18" t="s">
        <v>36</v>
      </c>
      <c r="C66" s="14" t="s">
        <v>17</v>
      </c>
      <c r="D66" s="14" t="s">
        <v>7</v>
      </c>
      <c r="E66" s="14" t="s">
        <v>41</v>
      </c>
      <c r="F66" s="14" t="s">
        <v>57</v>
      </c>
      <c r="G66" s="38">
        <v>400</v>
      </c>
      <c r="H66" s="38">
        <v>400</v>
      </c>
    </row>
    <row r="67" spans="1:8" ht="11.25" customHeight="1">
      <c r="A67" s="5"/>
      <c r="B67" s="18" t="s">
        <v>36</v>
      </c>
      <c r="C67" s="14"/>
      <c r="D67" s="14"/>
      <c r="E67" s="14"/>
      <c r="F67" s="14"/>
      <c r="G67" s="38"/>
      <c r="H67" s="36"/>
    </row>
    <row r="68" spans="1:8" ht="19.5" customHeight="1">
      <c r="A68" s="3" t="s">
        <v>18</v>
      </c>
      <c r="B68" s="18" t="s">
        <v>36</v>
      </c>
      <c r="C68" s="15" t="s">
        <v>17</v>
      </c>
      <c r="D68" s="15" t="s">
        <v>9</v>
      </c>
      <c r="E68" s="15"/>
      <c r="F68" s="15"/>
      <c r="G68" s="37">
        <f>G69</f>
        <v>398200</v>
      </c>
      <c r="H68" s="37">
        <f>H69</f>
        <v>394403.56</v>
      </c>
    </row>
    <row r="69" spans="1:8" ht="12.75" customHeight="1">
      <c r="A69" s="5" t="s">
        <v>42</v>
      </c>
      <c r="B69" s="18" t="s">
        <v>36</v>
      </c>
      <c r="C69" s="15" t="s">
        <v>17</v>
      </c>
      <c r="D69" s="15" t="s">
        <v>9</v>
      </c>
      <c r="E69" s="13" t="s">
        <v>39</v>
      </c>
      <c r="F69" s="15"/>
      <c r="G69" s="38">
        <f>G70+G75</f>
        <v>398200</v>
      </c>
      <c r="H69" s="38">
        <f>H70+H75</f>
        <v>394403.56</v>
      </c>
    </row>
    <row r="70" spans="1:8" ht="12" customHeight="1">
      <c r="A70" s="5" t="s">
        <v>43</v>
      </c>
      <c r="B70" s="18" t="s">
        <v>36</v>
      </c>
      <c r="C70" s="15" t="s">
        <v>17</v>
      </c>
      <c r="D70" s="15" t="s">
        <v>9</v>
      </c>
      <c r="E70" s="13" t="s">
        <v>49</v>
      </c>
      <c r="F70" s="15"/>
      <c r="G70" s="38">
        <f>G71+G73</f>
        <v>391800</v>
      </c>
      <c r="H70" s="38">
        <f>H71+H73</f>
        <v>388003.56</v>
      </c>
    </row>
    <row r="71" spans="1:8" ht="21.75" customHeight="1">
      <c r="A71" s="5" t="s">
        <v>44</v>
      </c>
      <c r="B71" s="18" t="s">
        <v>36</v>
      </c>
      <c r="C71" s="15" t="s">
        <v>17</v>
      </c>
      <c r="D71" s="15" t="s">
        <v>9</v>
      </c>
      <c r="E71" s="13" t="s">
        <v>49</v>
      </c>
      <c r="F71" s="15" t="s">
        <v>26</v>
      </c>
      <c r="G71" s="38">
        <f>G72</f>
        <v>380400</v>
      </c>
      <c r="H71" s="38">
        <f>H72</f>
        <v>377547.56</v>
      </c>
    </row>
    <row r="72" spans="1:8" ht="36" customHeight="1">
      <c r="A72" s="5" t="s">
        <v>56</v>
      </c>
      <c r="B72" s="18" t="s">
        <v>36</v>
      </c>
      <c r="C72" s="15" t="s">
        <v>17</v>
      </c>
      <c r="D72" s="15" t="s">
        <v>9</v>
      </c>
      <c r="E72" s="13" t="s">
        <v>49</v>
      </c>
      <c r="F72" s="15" t="s">
        <v>57</v>
      </c>
      <c r="G72" s="38">
        <v>380400</v>
      </c>
      <c r="H72" s="38">
        <v>377547.56</v>
      </c>
    </row>
    <row r="73" spans="1:8">
      <c r="A73" s="5" t="s">
        <v>27</v>
      </c>
      <c r="B73" s="18" t="s">
        <v>36</v>
      </c>
      <c r="C73" s="15" t="s">
        <v>17</v>
      </c>
      <c r="D73" s="15" t="s">
        <v>9</v>
      </c>
      <c r="E73" s="13" t="s">
        <v>49</v>
      </c>
      <c r="F73" s="15" t="s">
        <v>28</v>
      </c>
      <c r="G73" s="37">
        <f>G74</f>
        <v>11400</v>
      </c>
      <c r="H73" s="37">
        <f>H74</f>
        <v>10456</v>
      </c>
    </row>
    <row r="74" spans="1:8">
      <c r="A74" s="5" t="s">
        <v>66</v>
      </c>
      <c r="B74" s="18" t="s">
        <v>36</v>
      </c>
      <c r="C74" s="15" t="s">
        <v>17</v>
      </c>
      <c r="D74" s="15" t="s">
        <v>9</v>
      </c>
      <c r="E74" s="13" t="s">
        <v>49</v>
      </c>
      <c r="F74" s="15" t="s">
        <v>67</v>
      </c>
      <c r="G74" s="37">
        <v>11400</v>
      </c>
      <c r="H74" s="37">
        <v>10456</v>
      </c>
    </row>
    <row r="75" spans="1:8" ht="66">
      <c r="A75" s="5" t="s">
        <v>45</v>
      </c>
      <c r="B75" s="18" t="s">
        <v>36</v>
      </c>
      <c r="C75" s="14" t="s">
        <v>17</v>
      </c>
      <c r="D75" s="14" t="s">
        <v>9</v>
      </c>
      <c r="E75" s="14" t="s">
        <v>50</v>
      </c>
      <c r="F75" s="14"/>
      <c r="G75" s="38">
        <f>G77</f>
        <v>6400</v>
      </c>
      <c r="H75" s="38">
        <f>H77</f>
        <v>6400</v>
      </c>
    </row>
    <row r="76" spans="1:8" ht="26.4">
      <c r="A76" s="5" t="s">
        <v>44</v>
      </c>
      <c r="B76" s="18" t="s">
        <v>36</v>
      </c>
      <c r="C76" s="14" t="s">
        <v>17</v>
      </c>
      <c r="D76" s="14" t="s">
        <v>9</v>
      </c>
      <c r="E76" s="14" t="s">
        <v>50</v>
      </c>
      <c r="F76" s="14"/>
      <c r="G76" s="38">
        <f>G77</f>
        <v>6400</v>
      </c>
      <c r="H76" s="38">
        <f>H77</f>
        <v>6400</v>
      </c>
    </row>
    <row r="77" spans="1:8" ht="26.4">
      <c r="A77" s="5" t="s">
        <v>56</v>
      </c>
      <c r="B77" s="18" t="s">
        <v>36</v>
      </c>
      <c r="C77" s="14" t="s">
        <v>82</v>
      </c>
      <c r="D77" s="14" t="s">
        <v>83</v>
      </c>
      <c r="E77" s="14" t="s">
        <v>50</v>
      </c>
      <c r="F77" s="14"/>
      <c r="G77" s="38">
        <v>6400</v>
      </c>
      <c r="H77" s="38">
        <v>6400</v>
      </c>
    </row>
    <row r="78" spans="1:8">
      <c r="A78" s="5"/>
      <c r="B78" s="14"/>
      <c r="C78" s="14"/>
      <c r="D78" s="14"/>
      <c r="E78" s="14"/>
      <c r="F78" s="14"/>
      <c r="G78" s="38"/>
      <c r="H78" s="38"/>
    </row>
    <row r="79" spans="1:8">
      <c r="A79" s="3" t="s">
        <v>34</v>
      </c>
      <c r="B79" s="18" t="s">
        <v>36</v>
      </c>
      <c r="C79" s="14" t="s">
        <v>17</v>
      </c>
      <c r="D79" s="14" t="s">
        <v>10</v>
      </c>
      <c r="E79" s="14"/>
      <c r="F79" s="14"/>
      <c r="G79" s="33">
        <f>G81</f>
        <v>137700</v>
      </c>
      <c r="H79" s="33">
        <f>H81</f>
        <v>117280.4</v>
      </c>
    </row>
    <row r="80" spans="1:8" ht="26.4">
      <c r="A80" s="5" t="s">
        <v>42</v>
      </c>
      <c r="B80" s="18" t="s">
        <v>36</v>
      </c>
      <c r="C80" s="14" t="s">
        <v>17</v>
      </c>
      <c r="D80" s="14" t="s">
        <v>10</v>
      </c>
      <c r="E80" s="13" t="s">
        <v>39</v>
      </c>
      <c r="F80" s="14"/>
      <c r="G80" s="33">
        <f>G81</f>
        <v>137700</v>
      </c>
      <c r="H80" s="33">
        <f>H81</f>
        <v>117280.4</v>
      </c>
    </row>
    <row r="81" spans="1:8">
      <c r="A81" s="5" t="s">
        <v>34</v>
      </c>
      <c r="B81" s="18" t="s">
        <v>36</v>
      </c>
      <c r="C81" s="14" t="s">
        <v>17</v>
      </c>
      <c r="D81" s="14" t="s">
        <v>10</v>
      </c>
      <c r="E81" s="14" t="s">
        <v>51</v>
      </c>
      <c r="F81" s="14"/>
      <c r="G81" s="33">
        <f>G83+G85+G88</f>
        <v>137700</v>
      </c>
      <c r="H81" s="33">
        <f>H83+H85+H88</f>
        <v>117280.4</v>
      </c>
    </row>
    <row r="82" spans="1:8">
      <c r="A82" s="5" t="s">
        <v>46</v>
      </c>
      <c r="B82" s="18" t="s">
        <v>36</v>
      </c>
      <c r="C82" s="14" t="s">
        <v>17</v>
      </c>
      <c r="D82" s="14" t="s">
        <v>10</v>
      </c>
      <c r="E82" s="14" t="s">
        <v>52</v>
      </c>
      <c r="F82" s="14"/>
      <c r="G82" s="33">
        <f>G84</f>
        <v>70000</v>
      </c>
      <c r="H82" s="33">
        <f>H84</f>
        <v>67280.399999999994</v>
      </c>
    </row>
    <row r="83" spans="1:8" ht="26.4">
      <c r="A83" s="5" t="s">
        <v>47</v>
      </c>
      <c r="B83" s="18" t="s">
        <v>36</v>
      </c>
      <c r="C83" s="14" t="s">
        <v>17</v>
      </c>
      <c r="D83" s="14" t="s">
        <v>10</v>
      </c>
      <c r="E83" s="14" t="s">
        <v>52</v>
      </c>
      <c r="F83" s="14" t="s">
        <v>26</v>
      </c>
      <c r="G83" s="33">
        <f>G84</f>
        <v>70000</v>
      </c>
      <c r="H83" s="33">
        <f>H84</f>
        <v>67280.399999999994</v>
      </c>
    </row>
    <row r="84" spans="1:8" ht="26.4">
      <c r="A84" s="5" t="s">
        <v>56</v>
      </c>
      <c r="B84" s="18" t="s">
        <v>36</v>
      </c>
      <c r="C84" s="14" t="s">
        <v>17</v>
      </c>
      <c r="D84" s="14" t="s">
        <v>10</v>
      </c>
      <c r="E84" s="14" t="s">
        <v>52</v>
      </c>
      <c r="F84" s="14" t="s">
        <v>57</v>
      </c>
      <c r="G84" s="33">
        <v>70000</v>
      </c>
      <c r="H84" s="33">
        <v>67280.399999999994</v>
      </c>
    </row>
    <row r="85" spans="1:8" ht="26.4">
      <c r="A85" s="5" t="s">
        <v>48</v>
      </c>
      <c r="B85" s="18" t="s">
        <v>36</v>
      </c>
      <c r="C85" s="15" t="s">
        <v>17</v>
      </c>
      <c r="D85" s="15" t="s">
        <v>10</v>
      </c>
      <c r="E85" s="14" t="s">
        <v>53</v>
      </c>
      <c r="F85" s="15"/>
      <c r="G85" s="32">
        <f>G86</f>
        <v>17700</v>
      </c>
      <c r="H85" s="32">
        <f>H86</f>
        <v>0</v>
      </c>
    </row>
    <row r="86" spans="1:8" ht="26.4">
      <c r="A86" s="5" t="s">
        <v>33</v>
      </c>
      <c r="B86" s="18" t="s">
        <v>36</v>
      </c>
      <c r="C86" s="14" t="s">
        <v>17</v>
      </c>
      <c r="D86" s="14" t="s">
        <v>10</v>
      </c>
      <c r="E86" s="14" t="s">
        <v>53</v>
      </c>
      <c r="F86" s="14" t="s">
        <v>26</v>
      </c>
      <c r="G86" s="33">
        <f>G87</f>
        <v>17700</v>
      </c>
      <c r="H86" s="33">
        <f>H87</f>
        <v>0</v>
      </c>
    </row>
    <row r="87" spans="1:8" ht="26.4">
      <c r="A87" s="5" t="s">
        <v>56</v>
      </c>
      <c r="B87" s="18" t="s">
        <v>36</v>
      </c>
      <c r="C87" s="14" t="s">
        <v>17</v>
      </c>
      <c r="D87" s="14" t="s">
        <v>10</v>
      </c>
      <c r="E87" s="14" t="s">
        <v>53</v>
      </c>
      <c r="F87" s="14" t="s">
        <v>57</v>
      </c>
      <c r="G87" s="33">
        <v>17700</v>
      </c>
      <c r="H87" s="33">
        <v>0</v>
      </c>
    </row>
    <row r="88" spans="1:8" ht="26.4">
      <c r="A88" s="5" t="s">
        <v>95</v>
      </c>
      <c r="B88" s="18" t="s">
        <v>36</v>
      </c>
      <c r="C88" s="14" t="s">
        <v>17</v>
      </c>
      <c r="D88" s="14" t="s">
        <v>10</v>
      </c>
      <c r="E88" s="14" t="s">
        <v>39</v>
      </c>
      <c r="F88" s="14"/>
      <c r="G88" s="33">
        <f>G89</f>
        <v>50000</v>
      </c>
      <c r="H88" s="33">
        <f>H89</f>
        <v>50000</v>
      </c>
    </row>
    <row r="89" spans="1:8" ht="26.4">
      <c r="A89" s="5" t="s">
        <v>47</v>
      </c>
      <c r="B89" s="18" t="s">
        <v>36</v>
      </c>
      <c r="C89" s="14" t="s">
        <v>17</v>
      </c>
      <c r="D89" s="14" t="s">
        <v>10</v>
      </c>
      <c r="E89" s="14" t="s">
        <v>96</v>
      </c>
      <c r="F89" s="14" t="s">
        <v>26</v>
      </c>
      <c r="G89" s="33">
        <f>G90</f>
        <v>50000</v>
      </c>
      <c r="H89" s="33">
        <f>H90</f>
        <v>50000</v>
      </c>
    </row>
    <row r="90" spans="1:8" ht="26.4">
      <c r="A90" s="5" t="s">
        <v>56</v>
      </c>
      <c r="B90" s="18" t="s">
        <v>36</v>
      </c>
      <c r="C90" s="14" t="s">
        <v>17</v>
      </c>
      <c r="D90" s="14" t="s">
        <v>10</v>
      </c>
      <c r="E90" s="14" t="s">
        <v>96</v>
      </c>
      <c r="F90" s="14" t="s">
        <v>57</v>
      </c>
      <c r="G90" s="33">
        <v>50000</v>
      </c>
      <c r="H90" s="33">
        <v>50000</v>
      </c>
    </row>
    <row r="91" spans="1:8">
      <c r="A91" s="6" t="s">
        <v>84</v>
      </c>
      <c r="B91" s="18" t="s">
        <v>36</v>
      </c>
      <c r="C91" s="14" t="s">
        <v>85</v>
      </c>
      <c r="D91" s="14"/>
      <c r="E91" s="14"/>
      <c r="F91" s="14"/>
      <c r="G91" s="33">
        <f t="shared" ref="G91:H95" si="5">G92</f>
        <v>575500</v>
      </c>
      <c r="H91" s="33">
        <f t="shared" si="5"/>
        <v>575500</v>
      </c>
    </row>
    <row r="92" spans="1:8" ht="39.6">
      <c r="A92" s="5" t="s">
        <v>86</v>
      </c>
      <c r="B92" s="18" t="s">
        <v>36</v>
      </c>
      <c r="C92" s="14" t="s">
        <v>85</v>
      </c>
      <c r="D92" s="14" t="s">
        <v>7</v>
      </c>
      <c r="E92" s="14"/>
      <c r="F92" s="14"/>
      <c r="G92" s="33">
        <f t="shared" si="5"/>
        <v>575500</v>
      </c>
      <c r="H92" s="33">
        <f t="shared" si="5"/>
        <v>575500</v>
      </c>
    </row>
    <row r="93" spans="1:8" ht="39.6">
      <c r="A93" s="5" t="s">
        <v>86</v>
      </c>
      <c r="B93" s="18" t="s">
        <v>36</v>
      </c>
      <c r="C93" s="14" t="s">
        <v>85</v>
      </c>
      <c r="D93" s="14" t="s">
        <v>7</v>
      </c>
      <c r="E93" s="14" t="s">
        <v>87</v>
      </c>
      <c r="F93" s="14"/>
      <c r="G93" s="33">
        <f t="shared" si="5"/>
        <v>575500</v>
      </c>
      <c r="H93" s="33">
        <f t="shared" si="5"/>
        <v>575500</v>
      </c>
    </row>
    <row r="94" spans="1:8" ht="39.6">
      <c r="A94" s="5" t="s">
        <v>86</v>
      </c>
      <c r="B94" s="18" t="s">
        <v>36</v>
      </c>
      <c r="C94" s="14" t="s">
        <v>85</v>
      </c>
      <c r="D94" s="14" t="s">
        <v>7</v>
      </c>
      <c r="E94" s="14" t="s">
        <v>88</v>
      </c>
      <c r="F94" s="25"/>
      <c r="G94" s="33">
        <f t="shared" si="5"/>
        <v>575500</v>
      </c>
      <c r="H94" s="33">
        <f t="shared" si="5"/>
        <v>575500</v>
      </c>
    </row>
    <row r="95" spans="1:8">
      <c r="A95" s="5" t="s">
        <v>20</v>
      </c>
      <c r="B95" s="18" t="s">
        <v>36</v>
      </c>
      <c r="C95" s="14" t="s">
        <v>85</v>
      </c>
      <c r="D95" s="14" t="s">
        <v>7</v>
      </c>
      <c r="E95" s="14" t="s">
        <v>88</v>
      </c>
      <c r="F95" s="25">
        <v>500</v>
      </c>
      <c r="G95" s="33">
        <f t="shared" si="5"/>
        <v>575500</v>
      </c>
      <c r="H95" s="33">
        <f t="shared" si="5"/>
        <v>575500</v>
      </c>
    </row>
    <row r="96" spans="1:8">
      <c r="A96" s="5" t="s">
        <v>74</v>
      </c>
      <c r="B96" s="18" t="s">
        <v>36</v>
      </c>
      <c r="C96" s="14" t="s">
        <v>85</v>
      </c>
      <c r="D96" s="14" t="s">
        <v>7</v>
      </c>
      <c r="E96" s="14" t="s">
        <v>88</v>
      </c>
      <c r="F96" s="25">
        <v>540</v>
      </c>
      <c r="G96" s="33">
        <v>575500</v>
      </c>
      <c r="H96" s="33">
        <v>575500</v>
      </c>
    </row>
    <row r="97" spans="1:8">
      <c r="A97" s="6" t="s">
        <v>19</v>
      </c>
      <c r="B97" s="14"/>
      <c r="C97" s="18"/>
      <c r="D97" s="18"/>
      <c r="E97" s="18"/>
      <c r="F97" s="18"/>
      <c r="G97" s="31">
        <f>G16+G46+G54+G61+G91</f>
        <v>2238400</v>
      </c>
      <c r="H97" s="31">
        <f>H16+H46+H54+H61+H91</f>
        <v>2149165.37</v>
      </c>
    </row>
  </sheetData>
  <mergeCells count="16">
    <mergeCell ref="A9:I9"/>
    <mergeCell ref="D8:H8"/>
    <mergeCell ref="B2:H2"/>
    <mergeCell ref="B4:H4"/>
    <mergeCell ref="B5:H5"/>
    <mergeCell ref="B6:H6"/>
    <mergeCell ref="B7:H7"/>
    <mergeCell ref="D3:I3"/>
    <mergeCell ref="F11:F13"/>
    <mergeCell ref="G11:G13"/>
    <mergeCell ref="H11:H13"/>
    <mergeCell ref="A11:A13"/>
    <mergeCell ref="B11:B13"/>
    <mergeCell ref="C11:C13"/>
    <mergeCell ref="D11:D13"/>
    <mergeCell ref="E11:E13"/>
  </mergeCells>
  <phoneticPr fontId="4" type="noConversion"/>
  <pageMargins left="0.74803149606299213" right="0.74803149606299213" top="0.51181102362204722" bottom="0.47244094488188981" header="0.51181102362204722" footer="0.51181102362204722"/>
  <pageSetup paperSize="9" scale="65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456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User</cp:lastModifiedBy>
  <cp:lastPrinted>2021-03-29T07:29:02Z</cp:lastPrinted>
  <dcterms:created xsi:type="dcterms:W3CDTF">2012-11-13T10:28:04Z</dcterms:created>
  <dcterms:modified xsi:type="dcterms:W3CDTF">2021-07-19T09:13:43Z</dcterms:modified>
</cp:coreProperties>
</file>